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<sst xmlns="http://schemas.openxmlformats.org/spreadsheetml/2006/main" count="323" uniqueCount="64">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</sst>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N16" sqref="N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4100/1000</f>
        <v>4.0999999999999996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2.1499999999999995</v>
      </c>
      <c r="O4" s="35">
        <f>O2/2</f>
        <v>2.0499999999999998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16.072324999999992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16.072324999999992</v>
      </c>
      <c r="I8" s="11">
        <f>D8*H8</f>
        <v>16.072324999999992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11.015499999999999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11.015499999999999</v>
      </c>
      <c r="H10" s="12">
        <f>G10*D10</f>
        <v>11.015499999999999</v>
      </c>
      <c r="I10" s="11">
        <f>H10*C10</f>
        <v>11.015499999999999</v>
      </c>
      <c r="J10" s="75"/>
      <c r="K10" s="2" t="s">
        <v>19</v>
      </c>
      <c r="M10" s="37"/>
      <c r="N10" s="35">
        <f>O4+(Q4/2)</f>
        <v>2.0749999999999997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11.093999999999999</v>
      </c>
      <c r="K14" s="10" t="s">
        <v>20</v>
      </c>
      <c r="M14" s="69"/>
      <c r="N14" s="35" t="s">
        <v>58</v>
      </c>
      <c r="O14" s="67">
        <f>M13+O4</f>
        <v>2.25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11.093999999999999</v>
      </c>
      <c r="H15" s="11">
        <f>G15*D15*C15</f>
        <v>11.093999999999999</v>
      </c>
      <c r="I15" s="11">
        <f>H15</f>
        <v>11.093999999999999</v>
      </c>
      <c r="J15" s="76"/>
      <c r="K15" s="2" t="s">
        <v>19</v>
      </c>
      <c r="M15" s="68"/>
      <c r="N15" s="70">
        <f>O4+Q4</f>
        <v>2.0999999999999996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5.5414285714285709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10.536999999999999</v>
      </c>
      <c r="H17" s="11"/>
      <c r="I17" s="11">
        <f>((G17-1)/M17)+1</f>
        <v>5.5414285714285709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M15" sqref="M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2.1499999999999995</v>
      </c>
      <c r="O3" s="34">
        <f>'S1'!O4</f>
        <v>2.0499999999999998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16.072324999999992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16.072324999999992</v>
      </c>
      <c r="I7" s="11">
        <f>D7*H7</f>
        <v>16.072324999999992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11.015499999999999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11.015499999999999</v>
      </c>
      <c r="H9" s="12">
        <f>G9*D9</f>
        <v>11.015499999999999</v>
      </c>
      <c r="I9" s="11">
        <f>H9*C9</f>
        <v>11.015499999999999</v>
      </c>
      <c r="J9" s="75"/>
      <c r="K9" s="2" t="s">
        <v>19</v>
      </c>
      <c r="M9" s="37"/>
      <c r="N9" s="35">
        <f>O3+(Q3/2)</f>
        <v>2.0749999999999997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11.093999999999999</v>
      </c>
      <c r="K13" s="10" t="s">
        <v>20</v>
      </c>
      <c r="M13" s="69"/>
      <c r="N13" s="69" t="s">
        <v>58</v>
      </c>
      <c r="O13" s="34">
        <f>'S1'!O14</f>
        <v>2.25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11.093999999999999</v>
      </c>
      <c r="H14" s="11">
        <f>G14*D14</f>
        <v>11.093999999999999</v>
      </c>
      <c r="I14" s="11">
        <f>H14*C14</f>
        <v>11.093999999999999</v>
      </c>
      <c r="J14" s="76"/>
      <c r="K14" s="2" t="s">
        <v>19</v>
      </c>
      <c r="M14" s="68"/>
      <c r="N14" s="68">
        <f>O3+Q3</f>
        <v>2.0999999999999996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6.6099999999999994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10.536999999999999</v>
      </c>
      <c r="H16" s="11"/>
      <c r="I16" s="11">
        <f>((G16-1)/1.7)+1</f>
        <v>6.6099999999999994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1" sqref="S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6.710937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2.1899999999999995</v>
      </c>
      <c r="O3" s="34">
        <f>'S1'!O4</f>
        <v>2.0499999999999998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16.508876999999995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16.508876999999995</v>
      </c>
      <c r="I7" s="11">
        <f>D7*H7</f>
        <v>16.508876999999995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11.078299999999999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11.078299999999999</v>
      </c>
      <c r="H9" s="12">
        <f>G9*D9</f>
        <v>11.078299999999999</v>
      </c>
      <c r="I9" s="11">
        <f>H9*C9</f>
        <v>11.078299999999999</v>
      </c>
      <c r="J9" s="75"/>
      <c r="K9" s="2" t="s">
        <v>19</v>
      </c>
      <c r="M9" s="37"/>
      <c r="N9" s="38">
        <f>O3+(Q3/2)</f>
        <v>2.0949999999999998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4.3983999999999996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4.879999999999999</v>
      </c>
      <c r="F12" s="11"/>
      <c r="G12" s="11"/>
      <c r="H12" s="11">
        <f>E12*M12</f>
        <v>0.97599999999999987</v>
      </c>
      <c r="I12" s="11">
        <f>H12*D12*C12</f>
        <v>0.97599999999999987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11.407999999999999</v>
      </c>
      <c r="I14" s="11">
        <f>H14*M14*C14</f>
        <v>3.4223999999999997</v>
      </c>
      <c r="J14" s="76"/>
      <c r="K14" s="10" t="s">
        <v>18</v>
      </c>
      <c r="M14" s="37">
        <f>300/1000</f>
        <v>0.3</v>
      </c>
      <c r="N14" s="37">
        <f>O3+(R3/2)</f>
        <v>2.1999999999999997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11.2196</v>
      </c>
      <c r="K16" s="2" t="s">
        <v>19</v>
      </c>
      <c r="M16" s="37"/>
      <c r="N16" s="37" t="s">
        <v>58</v>
      </c>
      <c r="O16" s="34">
        <f>'S1'!O14</f>
        <v>2.25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11.2196</v>
      </c>
      <c r="H17" s="11">
        <f>G17*D17</f>
        <v>11.2196</v>
      </c>
      <c r="I17" s="11">
        <f>H17*C17</f>
        <v>11.2196</v>
      </c>
      <c r="J17" s="76"/>
      <c r="K17" s="10" t="s">
        <v>20</v>
      </c>
      <c r="N17">
        <f>O3+Q3</f>
        <v>2.1399999999999997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7.3579999999999997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10.536999999999999</v>
      </c>
      <c r="H19" s="11"/>
      <c r="I19" s="11">
        <f>((G19-1)/1.5)+1</f>
        <v>7.3579999999999997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0.17263719999999999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10.536999999999999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10.536999999999999</v>
      </c>
      <c r="H23" s="12"/>
      <c r="I23" s="11">
        <f>G23*D23</f>
        <v>10.536999999999999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M20" sqref="M2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2.2199999999999998</v>
      </c>
      <c r="O3" s="34">
        <f>'S1'!O4</f>
        <v>2.0499999999999998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16.839587999999999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16.839587999999999</v>
      </c>
      <c r="I7" s="11">
        <f>D7*H7</f>
        <v>16.839587999999999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11.125399999999999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11.125399999999999</v>
      </c>
      <c r="H9" s="12">
        <f>G9*D9</f>
        <v>11.125399999999999</v>
      </c>
      <c r="I9" s="11">
        <f>H9*C9</f>
        <v>11.125399999999999</v>
      </c>
      <c r="J9" s="75"/>
      <c r="K9" s="10" t="s">
        <v>20</v>
      </c>
      <c r="M9" s="37"/>
      <c r="N9" s="38">
        <f>O3+(Q3/2)</f>
        <v>2.11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4.4103999999999992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4.9399999999999995</v>
      </c>
      <c r="F12" s="11"/>
      <c r="G12" s="11"/>
      <c r="H12" s="11">
        <f>M12*E12</f>
        <v>0.98799999999999999</v>
      </c>
      <c r="I12" s="11">
        <f>H12*D12*C12</f>
        <v>0.98799999999999999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11.407999999999999</v>
      </c>
      <c r="H14" s="32">
        <f>G14*D14</f>
        <v>11.407999999999999</v>
      </c>
      <c r="I14" s="11">
        <f>H14*C14*M14</f>
        <v>3.4223999999999997</v>
      </c>
      <c r="J14" s="76"/>
      <c r="K14" s="10" t="s">
        <v>18</v>
      </c>
      <c r="M14" s="69">
        <f>300/1000</f>
        <v>0.3</v>
      </c>
      <c r="N14" s="69">
        <f>O3+(R3/2)</f>
        <v>2.1999999999999997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11.313800000000001</v>
      </c>
      <c r="K16" s="2" t="s">
        <v>19</v>
      </c>
      <c r="M16" s="69"/>
      <c r="N16" s="69" t="s">
        <v>58</v>
      </c>
      <c r="O16" s="35">
        <f>'S1'!O14</f>
        <v>2.25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11.313800000000001</v>
      </c>
      <c r="H17" s="11">
        <f>G17*D17</f>
        <v>11.313800000000001</v>
      </c>
      <c r="I17" s="11">
        <f>H17*C17</f>
        <v>11.313800000000001</v>
      </c>
      <c r="J17" s="76"/>
      <c r="K17" s="10" t="s">
        <v>20</v>
      </c>
      <c r="M17" s="68"/>
      <c r="N17" s="68">
        <f>O3+Q3</f>
        <v>2.17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8.3361538461538451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10.536999999999999</v>
      </c>
      <c r="H19" s="11"/>
      <c r="I19" s="11">
        <f>((G19-1)/1.3)+1</f>
        <v>8.3361538461538451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0.17310819999999999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10.536999999999999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10.536999999999999</v>
      </c>
      <c r="H23" s="12">
        <f>G23*D23</f>
        <v>10.536999999999999</v>
      </c>
      <c r="I23" s="11">
        <f>H23*C23</f>
        <v>10.536999999999999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N19" sqref="N1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2.2499999999999996</v>
      </c>
      <c r="O3" s="34">
        <f>'S1'!O4</f>
        <v>2.0499999999999998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17.173124999999995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17.173124999999995</v>
      </c>
      <c r="I7" s="11">
        <f>D7*H7</f>
        <v>17.173124999999995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11.172499999999999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11.172499999999999</v>
      </c>
      <c r="H9" s="12">
        <f>G9*D9</f>
        <v>11.172499999999999</v>
      </c>
      <c r="I9" s="11">
        <f>H9*C9</f>
        <v>11.172499999999999</v>
      </c>
      <c r="J9" s="75"/>
      <c r="K9" s="2" t="s">
        <v>19</v>
      </c>
      <c r="M9" s="37"/>
      <c r="N9" s="38">
        <f>O3+(Q3/2)</f>
        <v>2.125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4.4223999999999997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</v>
      </c>
      <c r="F12" s="11"/>
      <c r="G12" s="11"/>
      <c r="H12" s="11">
        <f>M12*E12</f>
        <v>1</v>
      </c>
      <c r="I12" s="11">
        <f>H12*D12*C12</f>
        <v>1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11.407999999999999</v>
      </c>
      <c r="H14" s="32">
        <f>G14*D14</f>
        <v>11.407999999999999</v>
      </c>
      <c r="I14" s="11">
        <f>H14*C14*M14</f>
        <v>3.4223999999999997</v>
      </c>
      <c r="J14" s="76"/>
      <c r="K14" s="10" t="s">
        <v>18</v>
      </c>
      <c r="M14" s="69">
        <f>300/1000</f>
        <v>0.3</v>
      </c>
      <c r="N14" s="69">
        <f>O3+(R3/2)</f>
        <v>2.1999999999999997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11.407999999999999</v>
      </c>
      <c r="K16" s="2" t="s">
        <v>19</v>
      </c>
      <c r="M16" s="37"/>
      <c r="N16" s="37" t="s">
        <v>58</v>
      </c>
      <c r="O16" s="34">
        <f>'S1'!O14</f>
        <v>2.25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11.407999999999999</v>
      </c>
      <c r="H17" s="11">
        <f>G17*D17</f>
        <v>11.407999999999999</v>
      </c>
      <c r="I17" s="11">
        <f>H17*C17</f>
        <v>11.407999999999999</v>
      </c>
      <c r="J17" s="78"/>
      <c r="K17" s="10" t="s">
        <v>20</v>
      </c>
      <c r="N17" s="68">
        <f>Q3+O3</f>
        <v>2.1999999999999997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10.536999999999999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10.536999999999999</v>
      </c>
      <c r="H19" s="11"/>
      <c r="I19" s="11">
        <f>((G19-1)/1)+1</f>
        <v>10.536999999999999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0.17357919999999999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10.536999999999999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10.536999999999999</v>
      </c>
      <c r="H23" s="12">
        <f>G23*D23</f>
        <v>10.536999999999999</v>
      </c>
      <c r="I23" s="11">
        <f>H23*C23</f>
        <v>10.536999999999999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S19" sqref="S1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2.3499999999999996</v>
      </c>
      <c r="O4" s="34">
        <f>'S1'!O4</f>
        <v>2.0499999999999998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18.305324999999996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18.305324999999996</v>
      </c>
      <c r="I8" s="11">
        <f>D8*H8</f>
        <v>18.305324999999996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11.329499999999999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11.329499999999999</v>
      </c>
      <c r="H10" s="12">
        <f>G10*D10</f>
        <v>11.329499999999999</v>
      </c>
      <c r="I10" s="11">
        <f>H10*C10</f>
        <v>11.329499999999999</v>
      </c>
      <c r="J10" s="75"/>
      <c r="K10" s="10" t="s">
        <v>20</v>
      </c>
      <c r="M10" s="37"/>
      <c r="N10" s="35">
        <f>O4+(Q4/2)</f>
        <v>2.1749999999999998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5.7060000000000004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5.4</v>
      </c>
      <c r="F13" s="11"/>
      <c r="G13" s="11"/>
      <c r="H13" s="11">
        <f>E13*M13</f>
        <v>1.08</v>
      </c>
      <c r="I13" s="11">
        <f>H13*D13*C13</f>
        <v>1.08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11.565000000000001</v>
      </c>
      <c r="H15" s="31">
        <f>G15*D15</f>
        <v>11.565000000000001</v>
      </c>
      <c r="I15" s="11">
        <f>H15*C15*M15</f>
        <v>4.6260000000000003</v>
      </c>
      <c r="J15" s="76"/>
      <c r="K15" s="10" t="s">
        <v>18</v>
      </c>
      <c r="M15" s="69">
        <v>0.4</v>
      </c>
      <c r="N15" s="37">
        <f>O4+(R4/2)</f>
        <v>2.25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11.722</v>
      </c>
      <c r="K17" s="2" t="s">
        <v>19</v>
      </c>
      <c r="M17" s="37"/>
      <c r="N17" s="37" t="s">
        <v>58</v>
      </c>
      <c r="O17" s="34">
        <f>'S1'!O14</f>
        <v>2.25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11.722</v>
      </c>
      <c r="H18" s="11">
        <f>G18*D18</f>
        <v>11.722</v>
      </c>
      <c r="I18" s="11">
        <f>H18*C18</f>
        <v>11.722</v>
      </c>
      <c r="J18" s="76"/>
      <c r="K18" s="10" t="s">
        <v>20</v>
      </c>
      <c r="N18" s="68">
        <f>O4+Q4</f>
        <v>2.2999999999999998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10.536999999999999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10.536999999999999</v>
      </c>
      <c r="H20" s="11"/>
      <c r="I20" s="11">
        <f>((G20-1)/1)+1</f>
        <v>10.536999999999999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0.22396050000000003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10.536999999999999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10.536999999999999</v>
      </c>
      <c r="H24" s="12">
        <f>G24*D24</f>
        <v>10.536999999999999</v>
      </c>
      <c r="I24" s="11">
        <f>H24*C24</f>
        <v>10.536999999999999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2021-08-05T10:49:27Z</dcterms:modified>
</cp:coreProperties>
</file>